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as\Documents\Licitações 2020\Tomada de Preços\08 2020 Revitalização da Praça\Projetos de engenharia\"/>
    </mc:Choice>
  </mc:AlternateContent>
  <xr:revisionPtr revIDLastSave="0" documentId="13_ncr:1_{D95D2EA9-3436-4932-9592-E1AD25A68B78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orçamento" sheetId="1" r:id="rId1"/>
    <sheet name="cronograma" sheetId="2" r:id="rId2"/>
  </sheets>
  <definedNames>
    <definedName name="_xlnm.Print_Area" localSheetId="1">cronograma!$A$1:$L$28</definedName>
    <definedName name="_xlnm.Print_Area" localSheetId="0">orçamento!$A$2:$H$57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F16" i="1" l="1"/>
  <c r="F25" i="1" l="1"/>
  <c r="F24" i="1"/>
  <c r="F23" i="1"/>
  <c r="F22" i="1"/>
  <c r="F30" i="1" l="1"/>
  <c r="F29" i="1"/>
  <c r="F28" i="1"/>
  <c r="F27" i="1"/>
  <c r="D28" i="2" l="1"/>
  <c r="D27" i="2"/>
  <c r="D26" i="2"/>
  <c r="B27" i="2"/>
  <c r="B26" i="2"/>
  <c r="B15" i="2" l="1"/>
  <c r="B14" i="2"/>
  <c r="B13" i="2"/>
  <c r="B12" i="2"/>
  <c r="B11" i="2"/>
  <c r="B10" i="2"/>
  <c r="F9" i="1" l="1"/>
  <c r="F12" i="1"/>
  <c r="F13" i="1"/>
  <c r="F14" i="1"/>
  <c r="F15" i="1"/>
  <c r="F44" i="1"/>
  <c r="F43" i="1"/>
  <c r="F37" i="1"/>
  <c r="F38" i="1"/>
  <c r="F39" i="1"/>
  <c r="F40" i="1"/>
  <c r="F41" i="1"/>
  <c r="F36" i="1"/>
  <c r="F31" i="1"/>
  <c r="F32" i="1"/>
  <c r="F33" i="1"/>
  <c r="F34" i="1"/>
  <c r="F18" i="1"/>
  <c r="F19" i="1"/>
  <c r="F20" i="1"/>
  <c r="F21" i="1"/>
  <c r="F11" i="1"/>
  <c r="F8" i="1"/>
  <c r="G10" i="1" l="1"/>
  <c r="D11" i="2" s="1"/>
  <c r="F11" i="2" s="1"/>
  <c r="G17" i="1"/>
  <c r="D12" i="2" s="1"/>
  <c r="G26" i="1"/>
  <c r="D13" i="2" s="1"/>
  <c r="G35" i="1"/>
  <c r="D14" i="2" s="1"/>
  <c r="G42" i="1"/>
  <c r="D15" i="2" s="1"/>
  <c r="L15" i="2" s="1"/>
  <c r="J12" i="2" l="1"/>
  <c r="H12" i="2"/>
  <c r="L12" i="2"/>
  <c r="F12" i="2"/>
  <c r="L14" i="2"/>
  <c r="J14" i="2"/>
  <c r="H14" i="2"/>
  <c r="J13" i="2"/>
  <c r="H13" i="2"/>
  <c r="D10" i="2"/>
  <c r="F10" i="2" s="1"/>
  <c r="F17" i="2" l="1"/>
  <c r="F18" i="2" s="1"/>
  <c r="L17" i="2"/>
  <c r="H17" i="2"/>
  <c r="J17" i="2"/>
  <c r="D18" i="2"/>
  <c r="H18" i="2" l="1"/>
  <c r="J18" i="2" s="1"/>
  <c r="L18" i="2" s="1"/>
  <c r="C10" i="2"/>
  <c r="I17" i="2"/>
  <c r="G17" i="2"/>
  <c r="E17" i="2"/>
  <c r="K17" i="2"/>
  <c r="C12" i="2"/>
  <c r="C13" i="2"/>
  <c r="C15" i="2"/>
  <c r="C14" i="2"/>
  <c r="C11" i="2"/>
  <c r="C18" i="2" l="1"/>
  <c r="E18" i="2"/>
  <c r="G18" i="2" l="1"/>
  <c r="I18" i="2" s="1"/>
  <c r="K18" i="2" s="1"/>
</calcChain>
</file>

<file path=xl/sharedStrings.xml><?xml version="1.0" encoding="utf-8"?>
<sst xmlns="http://schemas.openxmlformats.org/spreadsheetml/2006/main" count="188" uniqueCount="121">
  <si>
    <t>BDI</t>
  </si>
  <si>
    <t>ORÇAMENTO</t>
  </si>
  <si>
    <t>R$/m²</t>
  </si>
  <si>
    <t>ITEM</t>
  </si>
  <si>
    <t>DESCRIÇÃO/COMPOSIÇÃO</t>
  </si>
  <si>
    <t>QUANTID.</t>
  </si>
  <si>
    <t>UNID.</t>
  </si>
  <si>
    <t>PREÇO TOTAL</t>
  </si>
  <si>
    <t>PREÇO TOTAL
(com BDI)</t>
  </si>
  <si>
    <t>CÓDIGO SINAPI</t>
  </si>
  <si>
    <t>1.1</t>
  </si>
  <si>
    <t>m²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</si>
  <si>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</si>
  <si>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</si>
  <si>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</si>
  <si>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</si>
  <si>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</si>
  <si>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</si>
  <si>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</si>
  <si>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</si>
  <si>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</si>
  <si>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ELÉTRICO</t>
  </si>
  <si>
    <t>5.2</t>
  </si>
  <si>
    <t>5.3</t>
  </si>
  <si>
    <t>5.4</t>
  </si>
  <si>
    <t>5.5</t>
  </si>
  <si>
    <t>4.2</t>
  </si>
  <si>
    <t>3.5</t>
  </si>
  <si>
    <t>5.6</t>
  </si>
  <si>
    <t>m</t>
  </si>
  <si>
    <t>6.2</t>
  </si>
  <si>
    <t>SERVIÇOS PRELIMINARES</t>
  </si>
  <si>
    <t>BANCOS</t>
  </si>
  <si>
    <t>PAVIMENTAÇÃO</t>
  </si>
  <si>
    <t>2.4</t>
  </si>
  <si>
    <t>2.6</t>
  </si>
  <si>
    <t>3.4</t>
  </si>
  <si>
    <t>4.3</t>
  </si>
  <si>
    <t>4.4</t>
  </si>
  <si>
    <t>4.5</t>
  </si>
  <si>
    <t>4.6</t>
  </si>
  <si>
    <t>4.7</t>
  </si>
  <si>
    <t>4.8</t>
  </si>
  <si>
    <t>ALTAR DA PÁTRIA</t>
  </si>
  <si>
    <t>m³</t>
  </si>
  <si>
    <t>74209/1</t>
  </si>
  <si>
    <t>PREÇO UNITÁRIO</t>
  </si>
  <si>
    <t>REVITALIZAÇÃO PRAÇA MUNICIPAL DE IBIRAIARAS                                                                   RUA ANTONIO STELLA, CENTRO</t>
  </si>
  <si>
    <t xml:space="preserve">C R O N O G R A M A     F I S I C O  -  F I N A N C E I R O   </t>
  </si>
  <si>
    <t>(  X )  GLOBAL         (   )  INDIVIDUAL</t>
  </si>
  <si>
    <t>Peso</t>
  </si>
  <si>
    <t>Valor das Obras</t>
  </si>
  <si>
    <t>Meses</t>
  </si>
  <si>
    <t>Item</t>
  </si>
  <si>
    <t>Discriminação  dos  Serviços</t>
  </si>
  <si>
    <t>%</t>
  </si>
  <si>
    <t>e Serviços</t>
  </si>
  <si>
    <t>Mês  01</t>
  </si>
  <si>
    <t>Mês 02</t>
  </si>
  <si>
    <t>Mês 03</t>
  </si>
  <si>
    <t>R$</t>
  </si>
  <si>
    <t>1.0</t>
  </si>
  <si>
    <t>2.0</t>
  </si>
  <si>
    <t>3.0</t>
  </si>
  <si>
    <t>4.0</t>
  </si>
  <si>
    <t>5.0</t>
  </si>
  <si>
    <t>6.0</t>
  </si>
  <si>
    <t>TOTAL</t>
  </si>
  <si>
    <t>SIMPLES</t>
  </si>
  <si>
    <t>ACUMULADO</t>
  </si>
  <si>
    <t>Luana Richetti</t>
  </si>
  <si>
    <t>Arquiteta e urbanista</t>
  </si>
  <si>
    <t>Ivete Beatriz Zamarchi Luchesi</t>
  </si>
  <si>
    <t>Prefeita Municipal</t>
  </si>
  <si>
    <t>CAU: A140872-0  RRT: 8927860</t>
  </si>
  <si>
    <t>PLACA DE OBRA EM CHAPA DE ACO GALVANIZADO</t>
  </si>
  <si>
    <t>1.2</t>
  </si>
  <si>
    <t>LOCAÇÃO DE PAVIMENTAÇÃO. AF_10/2018</t>
  </si>
  <si>
    <t>CONCRETO CICLOPICO FCK=10MPA 30% PEDRA DE MAO INCLUSIVE LANCAMENTO</t>
  </si>
  <si>
    <t>ALVENARIA EM TIJOLO CERAMICO MACICO 5X10X20CM 1/2 VEZ (ESPESSURA 10CM), ASSENTADO COM ARGAMASSA TRACO 1:2:8 (CIMENTO, CAL E AREIA)</t>
  </si>
  <si>
    <t>CHAPISCO APLICADO EM ALVENARIAS E ESTRUTURAS DE CONCRETO INTERNAS, COM ROLO PARA TEXTURA ACRÍLICA.  ARGAMASSA INDUSTRIALIZADA COM PREPARO MANUAL. AF_06/2014</t>
  </si>
  <si>
    <t>MASSA ÚNICA, PARA RECEBIMENTO DE PINTURA, EM ARGAMASSA INDUSTRIALIZADA, PREPARO MECÂNICO, APLICADO COM EQUIPAMENTO DE MISTURA E PROJEÇÃO DE 1,5 M3/H DE ARGAMASSA EM FACES INTERNAS DE PAREDES, ESPESSURA DE 20MM, COM EXECUÇÃO DE TALISCAS. AF_06/2014</t>
  </si>
  <si>
    <t>87538</t>
  </si>
  <si>
    <t>EXECUÇÃO DE PASSEIO EM PISO INTERTRAVADO, COM BLOCO RETANGULAR COR NATURAL DE 20 X 10 CM, ESPESSURA 6 CM. AF_12/2015</t>
  </si>
  <si>
    <t>PLANTIO DE GRAMA SAO CARLOS EM LEIVAS</t>
  </si>
  <si>
    <t>APLICAÇÃO MANUAL DE FUNDO SELADOR ACRÍLICO EM PAREDES EXTERNAS DE CASAS. AF_06/2014</t>
  </si>
  <si>
    <t>APLICAÇÃO MANUAL DE PINTURA COM TINTA LÁTEX ACRÍLICA EM PAREDES, DUAS DEMÃOS. AF_06/2014</t>
  </si>
  <si>
    <t>un</t>
  </si>
  <si>
    <t>CAIXA DE PASSAGEM 30X30X40 COM TAMPA E DRENO BRITA</t>
  </si>
  <si>
    <t>CAIXA RETANGULAR 4" X 2" BAIXA (0,30 M DO PISO), PVC, INSTALADA EM PAREDE - FORNECIMENTO E INSTALAÇÃO. AF_12/2015</t>
  </si>
  <si>
    <t>LAJE PRE-MOLDADA P/PISO, SOBRECARGA 200KG/M2, VAOS ATE 3,50M/E=8CM, C/LAJOTAS E CAP.C/CONC FCK=20MPA, 4CM, INTER-EIXO 38CM, C/ESCORAMENTO (REAPR.3X) E FERRAGEM NEGATIVA</t>
  </si>
  <si>
    <t>ESCADA EM CONCRETO ARMADO, FCK = 15 MPA, MOLDADA IN LOCO</t>
  </si>
  <si>
    <t>PISO EM PEDRA SÃO TOME ASSENTADO SOBRE ARGAMASSA 1:3 (CIMENTO E AREIA) REJUNTADO COM CIMENTO BRANCO</t>
  </si>
  <si>
    <t>73743/1</t>
  </si>
  <si>
    <t>SERVIÇOS FINAIS</t>
  </si>
  <si>
    <t>kg</t>
  </si>
  <si>
    <t>MONUMENTO METÁLICO PARA FOGO SIMBÓLICO COM BASE EM CONCRETO</t>
  </si>
  <si>
    <t>COTAÇÃO</t>
  </si>
  <si>
    <t>SENSOR DE PRESENCA BIVOLT COM FOTOCELULA PARA QUALQUER TIPO DE LAMPADA, POTENCIA MAXIMA *1000* W, USO EXTERNO</t>
  </si>
  <si>
    <t>DISJUNTOR TIPO DIN/IEC, BIPOLAR DE 6 ATE 32A</t>
  </si>
  <si>
    <t>Área total m²</t>
  </si>
  <si>
    <t>Mês 04</t>
  </si>
  <si>
    <t>x</t>
  </si>
  <si>
    <t>ok</t>
  </si>
  <si>
    <t>PROPONENTE: Prefeitura Municipal Ibirairas</t>
  </si>
  <si>
    <t>EMPREENDIMENTO: Revitalização praça municipal Alviri Maria Barreta</t>
  </si>
  <si>
    <t>LOCALIZAÇÃO: Rua Antonio Stella, Centro, Ibirairas-RS</t>
  </si>
  <si>
    <t>REFERÊNCIA SINAPI 10/2019 Porto Alegre</t>
  </si>
  <si>
    <t>Ibirairas, novembro de 2019</t>
  </si>
  <si>
    <t>3.6</t>
  </si>
  <si>
    <t>3.7</t>
  </si>
  <si>
    <t>3.8</t>
  </si>
  <si>
    <t>PISO EM CONCRETO 20MPA PREPARO MECANICO, ESPESSURA 7 CM, COM ARMACAO EM TELA SOLDADA</t>
  </si>
  <si>
    <t>2.5</t>
  </si>
  <si>
    <t>FABRICAÇÃO DE FÔRMA PARA LAJES, EM MADEIRA SERRADA, E=25 MM. AF_12/2015</t>
  </si>
  <si>
    <t>GUIA (MEIO-FIO) CONCRETO, MOLDADA  IN LOCO  EM TRECHO CURVO COM EXTRUSORA, 15 CM BASE X 30 CM ALTURA. AF_06/2016</t>
  </si>
  <si>
    <t>74202/2</t>
  </si>
  <si>
    <t>ARMAÇÃO DE PILAR OU VIGA DE UMA ESTRUTURA CONVENCIONAL DE CONCRETO ARMADO EM UMA EDIFICAÇÃO TÉRREA OU SOBRADO UTILIZANDO AÇO CA-50 DE 10MM - MONTAGEM. AF_12/2015</t>
  </si>
  <si>
    <t>Ibiraiaras 28 de maio de 2020</t>
  </si>
  <si>
    <t>POSTE DECORATIVO PARA JARDIM EM ACO RETANGULAR, SEM LUMINÁRIA, ALTURA = 2,5M</t>
  </si>
  <si>
    <t>ELETRODUTO FLEXÍVEL CORRUGADO, PVC, DN 32 MM (1"), PARA CIRCUITOS TERMINAIS, INSTALADO EM FORRO - FORNECIMENTO E INSTALAÇÃO. AF_12/2015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</si>
</sst>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&quot;\ #,##0.00;\-&quot;R$&quot;\ #,##0.00"/>
    <numFmt numFmtId="165" formatCode="_(* #,##0.00_);_(* \(#,##0.00\);_(* \-??_);_(@_)"/>
    <numFmt numFmtId="166" formatCode="dd\-mmm\-yy"/>
    <numFmt numFmtId="167" formatCode="&quot;R$&quot;#,##0.00_);\(&quot;R$&quot;#,##0.00\)"/>
    <numFmt numFmtId="168" formatCode="&quot;R$ &quot;#,##0.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8"/>
      <name val="Arial"/>
      <family val="2"/>
    </font>
    <font>
      <sz val="6"/>
      <name val="Arial"/>
      <family val="2"/>
    </font>
    <font>
      <i/>
      <sz val="7.5"/>
      <name val="Arial"/>
      <family val="2"/>
    </font>
    <font>
      <sz val="7.5"/>
      <name val="Arial"/>
      <family val="2"/>
    </font>
    <font>
      <b/>
      <i/>
      <sz val="7.5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b/>
      <sz val="10"/>
      <name val="Calibri"/>
      <family val="2"/>
      <scheme val="minor"/>
    </font>
    <font>
      <sz val="9"/>
      <name val="Verdana"/>
      <family val="2"/>
    </font>
    <font>
      <b/>
      <sz val="8"/>
      <name val="Verdana"/>
      <family val="2"/>
    </font>
    <font>
      <sz val="9"/>
      <color theme="1"/>
      <name val="Calibri"/>
      <family val="2"/>
      <scheme val="minor"/>
    </font>
    <font>
      <b/>
      <sz val="9"/>
      <name val="Verdan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4" fontId="1" fillId="0" borderId="0" applyFill="0" applyBorder="0" applyAlignment="0" applyProtection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9" fontId="1" fillId="0" borderId="0" applyFill="0" applyBorder="0" applyAlignment="0" applyProtection="0"/>
    <xf numFmtId="0" fontId="1" fillId="0" borderId="0"/>
  </cellStyleXfs>
  <cellXfs count="106">
    <xf numFmtId="0" fontId="0" fillId="0" borderId="0" xfId="0"/>
    <xf numFmtId="0" fontId="11" fillId="0" borderId="0" xfId="0" applyFont="1"/>
    <xf numFmtId="0" fontId="6" fillId="0" borderId="2" xfId="5" applyFont="1" applyBorder="1" applyAlignment="1" applyProtection="1">
      <alignment horizontal="center" vertic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2" xfId="0" applyFont="1" applyBorder="1"/>
    <xf numFmtId="4" fontId="17" fillId="0" borderId="2" xfId="0" applyNumberFormat="1" applyFont="1" applyBorder="1" applyAlignment="1">
      <alignment horizontal="center"/>
    </xf>
    <xf numFmtId="4" fontId="17" fillId="0" borderId="2" xfId="0" applyNumberFormat="1" applyFont="1" applyBorder="1"/>
    <xf numFmtId="0" fontId="15" fillId="0" borderId="0" xfId="0" applyFont="1"/>
    <xf numFmtId="0" fontId="18" fillId="0" borderId="2" xfId="0" applyFont="1" applyBorder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2" borderId="2" xfId="5" applyFont="1" applyFill="1" applyBorder="1" applyAlignment="1" applyProtection="1">
      <alignment vertical="center"/>
    </xf>
    <xf numFmtId="2" fontId="8" fillId="2" borderId="2" xfId="5" applyNumberFormat="1" applyFont="1" applyFill="1" applyBorder="1" applyAlignment="1" applyProtection="1">
      <alignment horizontal="right" vertical="center" shrinkToFit="1"/>
    </xf>
    <xf numFmtId="0" fontId="8" fillId="2" borderId="2" xfId="5" applyFont="1" applyFill="1" applyBorder="1" applyAlignment="1" applyProtection="1">
      <alignment horizontal="left" vertical="center" shrinkToFit="1"/>
    </xf>
    <xf numFmtId="4" fontId="9" fillId="2" borderId="2" xfId="5" applyNumberFormat="1" applyFont="1" applyFill="1" applyBorder="1" applyAlignment="1" applyProtection="1">
      <alignment vertical="center" shrinkToFit="1"/>
    </xf>
    <xf numFmtId="4" fontId="9" fillId="2" borderId="2" xfId="5" applyNumberFormat="1" applyFont="1" applyFill="1" applyBorder="1" applyAlignment="1" applyProtection="1">
      <alignment horizontal="right" vertical="center" shrinkToFit="1"/>
    </xf>
    <xf numFmtId="0" fontId="9" fillId="0" borderId="2" xfId="5" applyFont="1" applyFill="1" applyBorder="1" applyAlignment="1" applyProtection="1">
      <alignment vertical="center" wrapText="1"/>
    </xf>
    <xf numFmtId="2" fontId="9" fillId="0" borderId="2" xfId="5" applyNumberFormat="1" applyFont="1" applyFill="1" applyBorder="1" applyAlignment="1" applyProtection="1">
      <alignment vertical="center" shrinkToFit="1"/>
    </xf>
    <xf numFmtId="0" fontId="9" fillId="0" borderId="2" xfId="5" applyFont="1" applyFill="1" applyBorder="1" applyAlignment="1" applyProtection="1">
      <alignment horizontal="left" vertical="center" shrinkToFit="1"/>
    </xf>
    <xf numFmtId="4" fontId="9" fillId="0" borderId="2" xfId="5" applyNumberFormat="1" applyFont="1" applyFill="1" applyBorder="1" applyAlignment="1" applyProtection="1">
      <alignment vertical="center" shrinkToFit="1"/>
      <protection locked="0"/>
    </xf>
    <xf numFmtId="4" fontId="9" fillId="0" borderId="2" xfId="5" applyNumberFormat="1" applyFont="1" applyFill="1" applyBorder="1" applyAlignment="1" applyProtection="1">
      <alignment horizontal="right" vertical="center" shrinkToFit="1"/>
    </xf>
    <xf numFmtId="2" fontId="8" fillId="2" borderId="2" xfId="5" applyNumberFormat="1" applyFont="1" applyFill="1" applyBorder="1" applyAlignment="1" applyProtection="1">
      <alignment vertical="center" shrinkToFit="1"/>
    </xf>
    <xf numFmtId="0" fontId="9" fillId="0" borderId="2" xfId="5" applyFont="1" applyFill="1" applyBorder="1" applyAlignment="1" applyProtection="1">
      <alignment vertical="center"/>
    </xf>
    <xf numFmtId="0" fontId="10" fillId="2" borderId="17" xfId="5" applyFont="1" applyFill="1" applyBorder="1" applyAlignment="1" applyProtection="1">
      <alignment horizontal="center" vertical="center"/>
    </xf>
    <xf numFmtId="2" fontId="9" fillId="2" borderId="22" xfId="5" applyNumberFormat="1" applyFont="1" applyFill="1" applyBorder="1" applyAlignment="1" applyProtection="1">
      <alignment horizontal="right" vertical="center" shrinkToFit="1"/>
    </xf>
    <xf numFmtId="0" fontId="9" fillId="0" borderId="17" xfId="5" applyFont="1" applyFill="1" applyBorder="1" applyAlignment="1" applyProtection="1">
      <alignment horizontal="center" vertical="center"/>
    </xf>
    <xf numFmtId="0" fontId="9" fillId="0" borderId="22" xfId="5" applyFont="1" applyFill="1" applyBorder="1" applyAlignment="1" applyProtection="1">
      <alignment horizontal="right" vertical="center" shrinkToFit="1"/>
    </xf>
    <xf numFmtId="0" fontId="9" fillId="0" borderId="22" xfId="5" applyFont="1" applyFill="1" applyBorder="1" applyAlignment="1" applyProtection="1">
      <alignment vertical="center" wrapText="1"/>
    </xf>
    <xf numFmtId="0" fontId="9" fillId="0" borderId="23" xfId="5" applyFont="1" applyFill="1" applyBorder="1" applyAlignment="1" applyProtection="1">
      <alignment horizontal="center" vertical="center"/>
    </xf>
    <xf numFmtId="0" fontId="9" fillId="0" borderId="24" xfId="5" applyFont="1" applyFill="1" applyBorder="1" applyAlignment="1" applyProtection="1">
      <alignment vertical="center" wrapText="1"/>
    </xf>
    <xf numFmtId="2" fontId="9" fillId="0" borderId="24" xfId="5" applyNumberFormat="1" applyFont="1" applyFill="1" applyBorder="1" applyAlignment="1" applyProtection="1">
      <alignment vertical="center" shrinkToFit="1"/>
    </xf>
    <xf numFmtId="0" fontId="9" fillId="0" borderId="24" xfId="5" applyFont="1" applyFill="1" applyBorder="1" applyAlignment="1" applyProtection="1">
      <alignment horizontal="left" vertical="center" shrinkToFit="1"/>
    </xf>
    <xf numFmtId="4" fontId="9" fillId="0" borderId="24" xfId="5" applyNumberFormat="1" applyFont="1" applyFill="1" applyBorder="1" applyAlignment="1" applyProtection="1">
      <alignment vertical="center" shrinkToFit="1"/>
      <protection locked="0"/>
    </xf>
    <xf numFmtId="4" fontId="9" fillId="0" borderId="24" xfId="5" applyNumberFormat="1" applyFont="1" applyFill="1" applyBorder="1" applyAlignment="1" applyProtection="1">
      <alignment horizontal="right" vertical="center" shrinkToFit="1"/>
    </xf>
    <xf numFmtId="0" fontId="9" fillId="0" borderId="25" xfId="5" applyFont="1" applyFill="1" applyBorder="1" applyAlignment="1" applyProtection="1">
      <alignment horizontal="right" vertical="center" shrinkToFit="1"/>
    </xf>
    <xf numFmtId="0" fontId="0" fillId="0" borderId="2" xfId="0" applyBorder="1"/>
    <xf numFmtId="0" fontId="14" fillId="0" borderId="2" xfId="0" applyFont="1" applyBorder="1"/>
    <xf numFmtId="0" fontId="17" fillId="0" borderId="2" xfId="0" applyFont="1" applyBorder="1"/>
    <xf numFmtId="0" fontId="19" fillId="0" borderId="2" xfId="0" applyFont="1" applyBorder="1"/>
    <xf numFmtId="0" fontId="16" fillId="0" borderId="17" xfId="0" applyFont="1" applyBorder="1"/>
    <xf numFmtId="0" fontId="0" fillId="0" borderId="22" xfId="0" applyBorder="1"/>
    <xf numFmtId="0" fontId="16" fillId="0" borderId="17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/>
    <xf numFmtId="0" fontId="15" fillId="0" borderId="17" xfId="0" applyFont="1" applyBorder="1" applyAlignment="1">
      <alignment horizontal="center"/>
    </xf>
    <xf numFmtId="4" fontId="17" fillId="0" borderId="22" xfId="0" applyNumberFormat="1" applyFont="1" applyBorder="1"/>
    <xf numFmtId="0" fontId="15" fillId="0" borderId="17" xfId="0" applyFont="1" applyBorder="1"/>
    <xf numFmtId="0" fontId="17" fillId="0" borderId="22" xfId="0" applyFont="1" applyBorder="1"/>
    <xf numFmtId="0" fontId="18" fillId="0" borderId="24" xfId="0" applyFont="1" applyBorder="1"/>
    <xf numFmtId="4" fontId="20" fillId="0" borderId="24" xfId="0" applyNumberFormat="1" applyFont="1" applyBorder="1" applyAlignment="1">
      <alignment horizontal="center"/>
    </xf>
    <xf numFmtId="4" fontId="17" fillId="0" borderId="24" xfId="0" applyNumberFormat="1" applyFont="1" applyBorder="1"/>
    <xf numFmtId="4" fontId="17" fillId="0" borderId="22" xfId="0" applyNumberFormat="1" applyFont="1" applyBorder="1" applyAlignment="1">
      <alignment horizontal="center"/>
    </xf>
    <xf numFmtId="4" fontId="20" fillId="0" borderId="24" xfId="0" applyNumberFormat="1" applyFont="1" applyBorder="1"/>
    <xf numFmtId="4" fontId="20" fillId="0" borderId="25" xfId="0" applyNumberFormat="1" applyFont="1" applyBorder="1"/>
    <xf numFmtId="2" fontId="9" fillId="0" borderId="2" xfId="5" applyNumberFormat="1" applyFont="1" applyFill="1" applyBorder="1" applyAlignment="1" applyProtection="1">
      <alignment vertic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7" xfId="5" applyFont="1" applyBorder="1" applyAlignment="1" applyProtection="1">
      <alignment horizontal="center" vertical="center"/>
    </xf>
    <xf numFmtId="0" fontId="7" fillId="0" borderId="8" xfId="5" applyFont="1" applyBorder="1" applyAlignment="1" applyProtection="1">
      <alignment horizontal="center" vertical="center"/>
    </xf>
    <xf numFmtId="2" fontId="6" fillId="0" borderId="6" xfId="5" applyNumberFormat="1" applyFont="1" applyBorder="1" applyAlignment="1" applyProtection="1">
      <alignment horizontal="center" vertical="center"/>
    </xf>
    <xf numFmtId="2" fontId="6" fillId="0" borderId="15" xfId="5" applyNumberFormat="1" applyFont="1" applyBorder="1" applyAlignment="1" applyProtection="1">
      <alignment horizontal="center" vertical="center"/>
    </xf>
    <xf numFmtId="168" fontId="6" fillId="0" borderId="6" xfId="5" applyNumberFormat="1" applyFont="1" applyBorder="1" applyAlignment="1" applyProtection="1">
      <alignment horizontal="center" vertical="center" wrapText="1"/>
    </xf>
    <xf numFmtId="168" fontId="6" fillId="0" borderId="15" xfId="5" applyNumberFormat="1" applyFont="1" applyBorder="1" applyAlignment="1" applyProtection="1">
      <alignment horizontal="center" vertical="center" wrapText="1"/>
    </xf>
    <xf numFmtId="10" fontId="6" fillId="0" borderId="6" xfId="14" applyNumberFormat="1" applyFont="1" applyBorder="1" applyAlignment="1" applyProtection="1">
      <alignment horizontal="center" vertical="center"/>
      <protection locked="0"/>
    </xf>
    <xf numFmtId="10" fontId="6" fillId="0" borderId="15" xfId="14" applyNumberFormat="1" applyFont="1" applyBorder="1" applyAlignment="1" applyProtection="1">
      <alignment horizontal="center" vertical="center"/>
      <protection locked="0"/>
    </xf>
    <xf numFmtId="0" fontId="7" fillId="0" borderId="19" xfId="5" applyFont="1" applyBorder="1" applyAlignment="1" applyProtection="1">
      <alignment horizontal="center" vertical="center" wrapText="1"/>
    </xf>
    <xf numFmtId="0" fontId="7" fillId="0" borderId="21" xfId="5" applyFont="1" applyBorder="1" applyAlignment="1" applyProtection="1">
      <alignment horizontal="center" vertical="center"/>
    </xf>
    <xf numFmtId="0" fontId="3" fillId="0" borderId="14" xfId="5" applyFont="1" applyBorder="1" applyAlignment="1" applyProtection="1">
      <alignment horizontal="center" vertical="center" wrapText="1"/>
      <protection locked="0"/>
    </xf>
    <xf numFmtId="0" fontId="3" fillId="0" borderId="3" xfId="5" applyFont="1" applyBorder="1" applyAlignment="1" applyProtection="1">
      <alignment horizontal="center" vertical="center" wrapText="1"/>
      <protection locked="0"/>
    </xf>
    <xf numFmtId="0" fontId="3" fillId="0" borderId="4" xfId="5" applyFont="1" applyBorder="1" applyAlignment="1" applyProtection="1">
      <alignment horizontal="center" vertical="center" wrapText="1"/>
      <protection locked="0"/>
    </xf>
    <xf numFmtId="0" fontId="3" fillId="0" borderId="16" xfId="5" applyFont="1" applyBorder="1" applyAlignment="1" applyProtection="1">
      <alignment horizontal="center" vertical="center" wrapText="1"/>
      <protection locked="0"/>
    </xf>
    <xf numFmtId="0" fontId="3" fillId="0" borderId="9" xfId="5" applyFont="1" applyBorder="1" applyAlignment="1" applyProtection="1">
      <alignment horizontal="center" vertical="center" wrapText="1"/>
      <protection locked="0"/>
    </xf>
    <xf numFmtId="0" fontId="3" fillId="0" borderId="10" xfId="5" applyFont="1" applyBorder="1" applyAlignment="1" applyProtection="1">
      <alignment horizontal="center" vertical="center" wrapText="1"/>
      <protection locked="0"/>
    </xf>
    <xf numFmtId="0" fontId="3" fillId="0" borderId="17" xfId="5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center" vertical="center" wrapText="1"/>
    </xf>
    <xf numFmtId="0" fontId="7" fillId="0" borderId="18" xfId="5" applyFont="1" applyBorder="1" applyAlignment="1" applyProtection="1">
      <alignment horizontal="center" vertical="center" textRotation="90"/>
    </xf>
    <xf numFmtId="0" fontId="7" fillId="0" borderId="20" xfId="5" applyFont="1" applyBorder="1" applyAlignment="1" applyProtection="1">
      <alignment horizontal="center" vertical="center" textRotation="90"/>
    </xf>
    <xf numFmtId="0" fontId="7" fillId="0" borderId="2" xfId="5" applyFont="1" applyFill="1" applyBorder="1" applyAlignment="1" applyProtection="1">
      <alignment horizontal="center" vertical="center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4" xfId="5" applyFont="1" applyBorder="1" applyAlignment="1" applyProtection="1">
      <alignment horizontal="center" vertical="center"/>
    </xf>
    <xf numFmtId="0" fontId="7" fillId="0" borderId="2" xfId="5" applyFont="1" applyBorder="1" applyAlignment="1" applyProtection="1">
      <alignment horizontal="center" vertical="center" wrapText="1"/>
    </xf>
    <xf numFmtId="0" fontId="7" fillId="0" borderId="2" xfId="5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5" fillId="0" borderId="17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22" xfId="0" applyFont="1" applyBorder="1" applyAlignment="1">
      <alignment horizontal="left"/>
    </xf>
  </cellXfs>
  <cellStyles count="16">
    <cellStyle name="Moeda 2" xfId="2" xr:uid="{00000000-0005-0000-0000-000000000000}"/>
    <cellStyle name="Moeda 3" xfId="3" xr:uid="{00000000-0005-0000-0000-000001000000}"/>
    <cellStyle name="Moeda 3 2" xfId="4" xr:uid="{00000000-0005-0000-0000-000002000000}"/>
    <cellStyle name="Normal" xfId="0" builtinId="0"/>
    <cellStyle name="Normal 2" xfId="5" xr:uid="{00000000-0005-0000-0000-000004000000}"/>
    <cellStyle name="Normal 2 2" xfId="6" xr:uid="{00000000-0005-0000-0000-000005000000}"/>
    <cellStyle name="Normal 3" xfId="7" xr:uid="{00000000-0005-0000-0000-000006000000}"/>
    <cellStyle name="Normal 3 2" xfId="15" xr:uid="{00000000-0005-0000-0000-000007000000}"/>
    <cellStyle name="Normal 4" xfId="1" xr:uid="{00000000-0005-0000-0000-000008000000}"/>
    <cellStyle name="Porcentagem 2" xfId="8" xr:uid="{00000000-0005-0000-0000-000009000000}"/>
    <cellStyle name="Porcentagem 3" xfId="14" xr:uid="{00000000-0005-0000-0000-00000A000000}"/>
    <cellStyle name="Separador de milhares 2" xfId="9" xr:uid="{00000000-0005-0000-0000-00000B000000}"/>
    <cellStyle name="Separador de milhares 2 2" xfId="10" xr:uid="{00000000-0005-0000-0000-00000C000000}"/>
    <cellStyle name="Título 1 1" xfId="11" xr:uid="{00000000-0005-0000-0000-00000D000000}"/>
    <cellStyle name="Título 1 1 1" xfId="12" xr:uid="{00000000-0005-0000-0000-00000E000000}"/>
    <cellStyle name="Título 1 1 1 1" xfId="1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"/>
  <sheetViews>
    <sheetView topLeftCell="A31" zoomScale="115" zoomScaleNormal="115" workbookViewId="0">
      <selection activeCell="A5" sqref="A5:H44"/>
    </sheetView>
  </sheetViews>
  <sheetFormatPr defaultRowHeight="14.4" x14ac:dyDescent="0.3"/>
  <cols>
    <col min="1" max="1" width="3.6640625" bestFit="1" customWidth="1"/>
    <col min="2" max="2" width="42.88671875" customWidth="1"/>
    <col min="3" max="3" width="6.5546875" bestFit="1" customWidth="1"/>
    <col min="4" max="4" width="4.109375" bestFit="1" customWidth="1"/>
    <col min="5" max="5" width="10.6640625" bestFit="1" customWidth="1"/>
    <col min="6" max="6" width="11" customWidth="1"/>
  </cols>
  <sheetData>
    <row r="1" spans="1:8" x14ac:dyDescent="0.3">
      <c r="A1" s="60" t="s">
        <v>1</v>
      </c>
      <c r="B1" s="61"/>
      <c r="C1" s="61"/>
      <c r="D1" s="61"/>
      <c r="E1" s="61"/>
      <c r="F1" s="61"/>
      <c r="G1" s="61"/>
      <c r="H1" s="62"/>
    </row>
    <row r="2" spans="1:8" ht="15" customHeight="1" x14ac:dyDescent="0.3">
      <c r="A2" s="74" t="s">
        <v>47</v>
      </c>
      <c r="B2" s="75"/>
      <c r="C2" s="75"/>
      <c r="D2" s="75"/>
      <c r="E2" s="76"/>
      <c r="F2" s="2" t="s">
        <v>100</v>
      </c>
      <c r="G2" s="66">
        <v>2300</v>
      </c>
      <c r="H2" s="67"/>
    </row>
    <row r="3" spans="1:8" x14ac:dyDescent="0.3">
      <c r="A3" s="77"/>
      <c r="B3" s="78"/>
      <c r="C3" s="78"/>
      <c r="D3" s="78"/>
      <c r="E3" s="79"/>
      <c r="F3" s="2" t="s">
        <v>0</v>
      </c>
      <c r="G3" s="70">
        <v>0.24</v>
      </c>
      <c r="H3" s="71"/>
    </row>
    <row r="4" spans="1:8" x14ac:dyDescent="0.3">
      <c r="A4" s="80" t="s">
        <v>107</v>
      </c>
      <c r="B4" s="81"/>
      <c r="C4" s="81"/>
      <c r="D4" s="81"/>
      <c r="E4" s="81"/>
      <c r="F4" s="2" t="s">
        <v>2</v>
      </c>
      <c r="G4" s="68">
        <v>293455.3</v>
      </c>
      <c r="H4" s="69"/>
    </row>
    <row r="5" spans="1:8" x14ac:dyDescent="0.3">
      <c r="A5" s="82" t="s">
        <v>3</v>
      </c>
      <c r="B5" s="84" t="s">
        <v>4</v>
      </c>
      <c r="C5" s="88" t="s">
        <v>5</v>
      </c>
      <c r="D5" s="88" t="s">
        <v>6</v>
      </c>
      <c r="E5" s="64" t="s">
        <v>46</v>
      </c>
      <c r="F5" s="85" t="s">
        <v>7</v>
      </c>
      <c r="G5" s="87" t="s">
        <v>8</v>
      </c>
      <c r="H5" s="72" t="s">
        <v>9</v>
      </c>
    </row>
    <row r="6" spans="1:8" x14ac:dyDescent="0.3">
      <c r="A6" s="83"/>
      <c r="B6" s="84"/>
      <c r="C6" s="88"/>
      <c r="D6" s="88"/>
      <c r="E6" s="65"/>
      <c r="F6" s="86"/>
      <c r="G6" s="64"/>
      <c r="H6" s="73"/>
    </row>
    <row r="7" spans="1:8" x14ac:dyDescent="0.3">
      <c r="A7" s="27">
        <v>1</v>
      </c>
      <c r="B7" s="15" t="s">
        <v>31</v>
      </c>
      <c r="C7" s="16"/>
      <c r="D7" s="17"/>
      <c r="E7" s="18"/>
      <c r="F7" s="19"/>
      <c r="G7" s="19">
        <f>SUM(G8:G9)</f>
        <v>2972.98</v>
      </c>
      <c r="H7" s="28"/>
    </row>
    <row r="8" spans="1:8" x14ac:dyDescent="0.3">
      <c r="A8" s="29" t="s">
        <v>10</v>
      </c>
      <c r="B8" s="20" t="s">
        <v>77</v>
      </c>
      <c r="C8" s="21">
        <v>2300</v>
      </c>
      <c r="D8" s="22" t="s">
        <v>11</v>
      </c>
      <c r="E8" s="23">
        <v>0.56999999999999995</v>
      </c>
      <c r="F8" s="24">
        <f>E8*C8</f>
        <v>1311</v>
      </c>
      <c r="G8" s="24">
        <v>1633</v>
      </c>
      <c r="H8" s="30">
        <v>99064</v>
      </c>
    </row>
    <row r="9" spans="1:8" x14ac:dyDescent="0.3">
      <c r="A9" s="29" t="s">
        <v>76</v>
      </c>
      <c r="B9" s="20" t="s">
        <v>75</v>
      </c>
      <c r="C9" s="21">
        <v>2.88</v>
      </c>
      <c r="D9" s="22" t="s">
        <v>11</v>
      </c>
      <c r="E9" s="23">
        <v>375.22</v>
      </c>
      <c r="F9" s="24">
        <f>E9*C9</f>
        <v>1080.6336000000001</v>
      </c>
      <c r="G9" s="24">
        <v>1339.98</v>
      </c>
      <c r="H9" s="30" t="s">
        <v>45</v>
      </c>
    </row>
    <row r="10" spans="1:8" x14ac:dyDescent="0.3">
      <c r="A10" s="27">
        <v>2</v>
      </c>
      <c r="B10" s="15" t="s">
        <v>32</v>
      </c>
      <c r="C10" s="25"/>
      <c r="D10" s="17"/>
      <c r="E10" s="18"/>
      <c r="F10" s="19"/>
      <c r="G10" s="19">
        <f>SUM(G11:G16)</f>
        <v>40514.990000000005</v>
      </c>
      <c r="H10" s="28"/>
    </row>
    <row r="11" spans="1:8" ht="20.399999999999999" x14ac:dyDescent="0.3">
      <c r="A11" s="29" t="s">
        <v>12</v>
      </c>
      <c r="B11" s="20" t="s">
        <v>78</v>
      </c>
      <c r="C11" s="21">
        <v>13.5</v>
      </c>
      <c r="D11" s="22" t="s">
        <v>44</v>
      </c>
      <c r="E11" s="26">
        <v>375.48</v>
      </c>
      <c r="F11" s="24">
        <f t="shared" ref="F11:F16" si="0">E11*C11</f>
        <v>5068.9800000000005</v>
      </c>
      <c r="G11" s="24">
        <v>6285.6</v>
      </c>
      <c r="H11" s="30">
        <v>73361</v>
      </c>
    </row>
    <row r="12" spans="1:8" ht="30.6" x14ac:dyDescent="0.3">
      <c r="A12" s="29" t="s">
        <v>13</v>
      </c>
      <c r="B12" s="20" t="s">
        <v>79</v>
      </c>
      <c r="C12" s="21">
        <v>135</v>
      </c>
      <c r="D12" s="22" t="s">
        <v>11</v>
      </c>
      <c r="E12" s="26">
        <v>61.95</v>
      </c>
      <c r="F12" s="24">
        <f t="shared" si="0"/>
        <v>8363.25</v>
      </c>
      <c r="G12" s="24">
        <v>10370.700000000001</v>
      </c>
      <c r="H12" s="30">
        <v>72132</v>
      </c>
    </row>
    <row r="13" spans="1:8" ht="40.799999999999997" x14ac:dyDescent="0.3">
      <c r="A13" s="29" t="s">
        <v>14</v>
      </c>
      <c r="B13" s="20" t="s">
        <v>80</v>
      </c>
      <c r="C13" s="21">
        <v>151</v>
      </c>
      <c r="D13" s="22" t="s">
        <v>11</v>
      </c>
      <c r="E13" s="26">
        <v>7.12</v>
      </c>
      <c r="F13" s="24">
        <f t="shared" si="0"/>
        <v>1075.1200000000001</v>
      </c>
      <c r="G13" s="24">
        <v>1333.33</v>
      </c>
      <c r="H13" s="30">
        <v>87876</v>
      </c>
    </row>
    <row r="14" spans="1:8" ht="61.2" x14ac:dyDescent="0.3">
      <c r="A14" s="29" t="s">
        <v>34</v>
      </c>
      <c r="B14" s="20" t="s">
        <v>81</v>
      </c>
      <c r="C14" s="21">
        <v>151</v>
      </c>
      <c r="D14" s="22" t="s">
        <v>11</v>
      </c>
      <c r="E14" s="26">
        <v>41.43</v>
      </c>
      <c r="F14" s="24">
        <f t="shared" si="0"/>
        <v>6255.93</v>
      </c>
      <c r="G14" s="24">
        <v>7756.87</v>
      </c>
      <c r="H14" s="30" t="s">
        <v>82</v>
      </c>
    </row>
    <row r="15" spans="1:8" ht="20.399999999999999" x14ac:dyDescent="0.3">
      <c r="A15" s="29" t="s">
        <v>113</v>
      </c>
      <c r="B15" s="20" t="s">
        <v>112</v>
      </c>
      <c r="C15" s="21">
        <v>77.13</v>
      </c>
      <c r="D15" s="22" t="s">
        <v>11</v>
      </c>
      <c r="E15" s="59">
        <v>80.34</v>
      </c>
      <c r="F15" s="24">
        <f t="shared" si="0"/>
        <v>6196.6242000000002</v>
      </c>
      <c r="G15" s="24">
        <v>7683.69</v>
      </c>
      <c r="H15" s="30">
        <v>72183</v>
      </c>
    </row>
    <row r="16" spans="1:8" ht="20.399999999999999" x14ac:dyDescent="0.3">
      <c r="A16" s="29" t="s">
        <v>35</v>
      </c>
      <c r="B16" s="20" t="s">
        <v>114</v>
      </c>
      <c r="C16" s="21">
        <v>108</v>
      </c>
      <c r="D16" s="22" t="s">
        <v>11</v>
      </c>
      <c r="E16" s="59">
        <v>52.9</v>
      </c>
      <c r="F16" s="24">
        <f t="shared" si="0"/>
        <v>5713.2</v>
      </c>
      <c r="G16" s="24">
        <v>7084.8</v>
      </c>
      <c r="H16" s="30">
        <v>92271</v>
      </c>
    </row>
    <row r="17" spans="1:8" x14ac:dyDescent="0.3">
      <c r="A17" s="27">
        <v>3</v>
      </c>
      <c r="B17" s="15" t="s">
        <v>33</v>
      </c>
      <c r="C17" s="16"/>
      <c r="D17" s="17"/>
      <c r="E17" s="18"/>
      <c r="F17" s="19"/>
      <c r="G17" s="19">
        <f>SUM(G18:G25)</f>
        <v>207799.16999999998</v>
      </c>
      <c r="H17" s="28"/>
    </row>
    <row r="18" spans="1:8" ht="30.6" x14ac:dyDescent="0.3">
      <c r="A18" s="29" t="s">
        <v>15</v>
      </c>
      <c r="B18" s="20" t="s">
        <v>115</v>
      </c>
      <c r="C18" s="21">
        <v>740</v>
      </c>
      <c r="D18" s="22" t="s">
        <v>29</v>
      </c>
      <c r="E18" s="23">
        <v>33.75</v>
      </c>
      <c r="F18" s="24">
        <f t="shared" ref="F18:F25" si="1">E18*C18</f>
        <v>24975</v>
      </c>
      <c r="G18" s="24">
        <v>30969</v>
      </c>
      <c r="H18" s="30">
        <v>94266</v>
      </c>
    </row>
    <row r="19" spans="1:8" ht="30.6" x14ac:dyDescent="0.3">
      <c r="A19" s="29" t="s">
        <v>16</v>
      </c>
      <c r="B19" s="20" t="s">
        <v>83</v>
      </c>
      <c r="C19" s="21">
        <v>2300</v>
      </c>
      <c r="D19" s="22" t="s">
        <v>11</v>
      </c>
      <c r="E19" s="23">
        <v>51.14</v>
      </c>
      <c r="F19" s="24">
        <f t="shared" si="1"/>
        <v>117622</v>
      </c>
      <c r="G19" s="24">
        <v>145843</v>
      </c>
      <c r="H19" s="30">
        <v>92396</v>
      </c>
    </row>
    <row r="20" spans="1:8" x14ac:dyDescent="0.3">
      <c r="A20" s="29" t="s">
        <v>17</v>
      </c>
      <c r="B20" s="20" t="s">
        <v>84</v>
      </c>
      <c r="C20" s="21">
        <v>770</v>
      </c>
      <c r="D20" s="22" t="s">
        <v>11</v>
      </c>
      <c r="E20" s="23">
        <v>22.53</v>
      </c>
      <c r="F20" s="24">
        <f t="shared" si="1"/>
        <v>17348.100000000002</v>
      </c>
      <c r="G20" s="24">
        <v>21513.8</v>
      </c>
      <c r="H20" s="30">
        <v>85179</v>
      </c>
    </row>
    <row r="21" spans="1:8" ht="40.799999999999997" x14ac:dyDescent="0.3">
      <c r="A21" s="29" t="s">
        <v>36</v>
      </c>
      <c r="B21" s="20" t="s">
        <v>117</v>
      </c>
      <c r="C21" s="21">
        <v>525</v>
      </c>
      <c r="D21" s="22" t="s">
        <v>95</v>
      </c>
      <c r="E21" s="23">
        <v>7.59</v>
      </c>
      <c r="F21" s="24">
        <f t="shared" si="1"/>
        <v>3984.75</v>
      </c>
      <c r="G21" s="24">
        <v>4940.25</v>
      </c>
      <c r="H21" s="30">
        <v>92778</v>
      </c>
    </row>
    <row r="22" spans="1:8" ht="20.399999999999999" x14ac:dyDescent="0.3">
      <c r="A22" s="29" t="s">
        <v>27</v>
      </c>
      <c r="B22" s="20" t="s">
        <v>78</v>
      </c>
      <c r="C22" s="21">
        <v>4.2</v>
      </c>
      <c r="D22" s="22" t="s">
        <v>44</v>
      </c>
      <c r="E22" s="26">
        <v>375.48</v>
      </c>
      <c r="F22" s="24">
        <f t="shared" si="1"/>
        <v>1577.0160000000001</v>
      </c>
      <c r="G22" s="24">
        <v>1955.52</v>
      </c>
      <c r="H22" s="30">
        <v>73361</v>
      </c>
    </row>
    <row r="23" spans="1:8" ht="30.6" x14ac:dyDescent="0.3">
      <c r="A23" s="29" t="s">
        <v>109</v>
      </c>
      <c r="B23" s="20" t="s">
        <v>79</v>
      </c>
      <c r="C23" s="21">
        <v>16</v>
      </c>
      <c r="D23" s="22" t="s">
        <v>11</v>
      </c>
      <c r="E23" s="26">
        <v>61.95</v>
      </c>
      <c r="F23" s="24">
        <f t="shared" si="1"/>
        <v>991.2</v>
      </c>
      <c r="G23" s="24">
        <v>1229.1199999999999</v>
      </c>
      <c r="H23" s="30">
        <v>72132</v>
      </c>
    </row>
    <row r="24" spans="1:8" ht="40.799999999999997" x14ac:dyDescent="0.3">
      <c r="A24" s="29" t="s">
        <v>110</v>
      </c>
      <c r="B24" s="20" t="s">
        <v>80</v>
      </c>
      <c r="C24" s="21">
        <v>22.4</v>
      </c>
      <c r="D24" s="22" t="s">
        <v>11</v>
      </c>
      <c r="E24" s="26">
        <v>7.12</v>
      </c>
      <c r="F24" s="24">
        <f t="shared" si="1"/>
        <v>159.488</v>
      </c>
      <c r="G24" s="24">
        <v>197.79</v>
      </c>
      <c r="H24" s="30">
        <v>87876</v>
      </c>
    </row>
    <row r="25" spans="1:8" ht="61.2" x14ac:dyDescent="0.3">
      <c r="A25" s="29" t="s">
        <v>111</v>
      </c>
      <c r="B25" s="20" t="s">
        <v>81</v>
      </c>
      <c r="C25" s="21">
        <v>22.4</v>
      </c>
      <c r="D25" s="22" t="s">
        <v>11</v>
      </c>
      <c r="E25" s="26">
        <v>41.43</v>
      </c>
      <c r="F25" s="24">
        <f t="shared" si="1"/>
        <v>928.03199999999993</v>
      </c>
      <c r="G25" s="24">
        <v>1150.69</v>
      </c>
      <c r="H25" s="30" t="s">
        <v>82</v>
      </c>
    </row>
    <row r="26" spans="1:8" x14ac:dyDescent="0.3">
      <c r="A26" s="27">
        <v>4</v>
      </c>
      <c r="B26" s="15" t="s">
        <v>43</v>
      </c>
      <c r="C26" s="16"/>
      <c r="D26" s="17"/>
      <c r="E26" s="18"/>
      <c r="F26" s="19"/>
      <c r="G26" s="19">
        <f>SUM(G27:G34)</f>
        <v>12257.1</v>
      </c>
      <c r="H26" s="28"/>
    </row>
    <row r="27" spans="1:8" ht="20.399999999999999" x14ac:dyDescent="0.3">
      <c r="A27" s="29" t="s">
        <v>18</v>
      </c>
      <c r="B27" s="20" t="s">
        <v>78</v>
      </c>
      <c r="C27" s="21">
        <v>2.5</v>
      </c>
      <c r="D27" s="22" t="s">
        <v>44</v>
      </c>
      <c r="E27" s="26">
        <v>375.48</v>
      </c>
      <c r="F27" s="24">
        <f t="shared" ref="F27:F34" si="2">E27*C27</f>
        <v>938.7</v>
      </c>
      <c r="G27" s="24">
        <v>1164</v>
      </c>
      <c r="H27" s="30">
        <v>73361</v>
      </c>
    </row>
    <row r="28" spans="1:8" ht="30.6" x14ac:dyDescent="0.3">
      <c r="A28" s="29" t="s">
        <v>26</v>
      </c>
      <c r="B28" s="20" t="s">
        <v>79</v>
      </c>
      <c r="C28" s="21">
        <v>21</v>
      </c>
      <c r="D28" s="22" t="s">
        <v>11</v>
      </c>
      <c r="E28" s="26">
        <v>61.95</v>
      </c>
      <c r="F28" s="24">
        <f t="shared" si="2"/>
        <v>1300.95</v>
      </c>
      <c r="G28" s="24">
        <v>1613.22</v>
      </c>
      <c r="H28" s="30">
        <v>72132</v>
      </c>
    </row>
    <row r="29" spans="1:8" ht="40.799999999999997" x14ac:dyDescent="0.3">
      <c r="A29" s="29" t="s">
        <v>37</v>
      </c>
      <c r="B29" s="20" t="s">
        <v>80</v>
      </c>
      <c r="C29" s="21">
        <v>21</v>
      </c>
      <c r="D29" s="22" t="s">
        <v>11</v>
      </c>
      <c r="E29" s="26">
        <v>7.12</v>
      </c>
      <c r="F29" s="24">
        <f t="shared" si="2"/>
        <v>149.52000000000001</v>
      </c>
      <c r="G29" s="24">
        <v>185.43</v>
      </c>
      <c r="H29" s="30">
        <v>87876</v>
      </c>
    </row>
    <row r="30" spans="1:8" ht="61.2" x14ac:dyDescent="0.3">
      <c r="A30" s="29" t="s">
        <v>38</v>
      </c>
      <c r="B30" s="20" t="s">
        <v>81</v>
      </c>
      <c r="C30" s="21">
        <v>21</v>
      </c>
      <c r="D30" s="22" t="s">
        <v>11</v>
      </c>
      <c r="E30" s="26">
        <v>41.43</v>
      </c>
      <c r="F30" s="24">
        <f t="shared" si="2"/>
        <v>870.03</v>
      </c>
      <c r="G30" s="24">
        <v>1078.77</v>
      </c>
      <c r="H30" s="30" t="s">
        <v>82</v>
      </c>
    </row>
    <row r="31" spans="1:8" ht="40.799999999999997" x14ac:dyDescent="0.3">
      <c r="A31" s="29" t="s">
        <v>39</v>
      </c>
      <c r="B31" s="20" t="s">
        <v>90</v>
      </c>
      <c r="C31" s="21">
        <v>25</v>
      </c>
      <c r="D31" s="22" t="s">
        <v>11</v>
      </c>
      <c r="E31" s="23">
        <v>73.14</v>
      </c>
      <c r="F31" s="24">
        <f t="shared" si="2"/>
        <v>1828.5</v>
      </c>
      <c r="G31" s="24">
        <v>2267.25</v>
      </c>
      <c r="H31" s="30" t="s">
        <v>116</v>
      </c>
    </row>
    <row r="32" spans="1:8" ht="20.399999999999999" x14ac:dyDescent="0.3">
      <c r="A32" s="29" t="s">
        <v>40</v>
      </c>
      <c r="B32" s="20" t="s">
        <v>91</v>
      </c>
      <c r="C32" s="21">
        <v>0.5</v>
      </c>
      <c r="D32" s="22" t="s">
        <v>44</v>
      </c>
      <c r="E32" s="23">
        <v>2299.56</v>
      </c>
      <c r="F32" s="24">
        <f t="shared" si="2"/>
        <v>1149.78</v>
      </c>
      <c r="G32" s="24">
        <v>1425.73</v>
      </c>
      <c r="H32" s="30">
        <v>85233</v>
      </c>
    </row>
    <row r="33" spans="1:8" ht="30.6" x14ac:dyDescent="0.3">
      <c r="A33" s="29" t="s">
        <v>41</v>
      </c>
      <c r="B33" s="20" t="s">
        <v>92</v>
      </c>
      <c r="C33" s="21">
        <v>2.2799999999999998</v>
      </c>
      <c r="D33" s="22" t="s">
        <v>11</v>
      </c>
      <c r="E33" s="23">
        <v>283.92</v>
      </c>
      <c r="F33" s="24">
        <f t="shared" si="2"/>
        <v>647.33759999999995</v>
      </c>
      <c r="G33" s="24">
        <v>802.7</v>
      </c>
      <c r="H33" s="30" t="s">
        <v>93</v>
      </c>
    </row>
    <row r="34" spans="1:8" ht="20.399999999999999" x14ac:dyDescent="0.3">
      <c r="A34" s="29" t="s">
        <v>42</v>
      </c>
      <c r="B34" s="20" t="s">
        <v>96</v>
      </c>
      <c r="C34" s="21">
        <v>1</v>
      </c>
      <c r="D34" s="22" t="s">
        <v>87</v>
      </c>
      <c r="E34" s="23">
        <v>3000</v>
      </c>
      <c r="F34" s="24">
        <f t="shared" si="2"/>
        <v>3000</v>
      </c>
      <c r="G34" s="24">
        <v>3720</v>
      </c>
      <c r="H34" s="30" t="s">
        <v>97</v>
      </c>
    </row>
    <row r="35" spans="1:8" x14ac:dyDescent="0.3">
      <c r="A35" s="27">
        <v>5</v>
      </c>
      <c r="B35" s="15" t="s">
        <v>21</v>
      </c>
      <c r="C35" s="16"/>
      <c r="D35" s="17"/>
      <c r="E35" s="18"/>
      <c r="F35" s="19"/>
      <c r="G35" s="19">
        <f>SUM(G36:G41)</f>
        <v>26025.09</v>
      </c>
      <c r="H35" s="28"/>
    </row>
    <row r="36" spans="1:8" ht="20.399999999999999" x14ac:dyDescent="0.3">
      <c r="A36" s="29" t="s">
        <v>19</v>
      </c>
      <c r="B36" s="20" t="s">
        <v>119</v>
      </c>
      <c r="C36" s="21">
        <v>83</v>
      </c>
      <c r="D36" s="22" t="s">
        <v>87</v>
      </c>
      <c r="E36" s="23">
        <v>194.17</v>
      </c>
      <c r="F36" s="24">
        <f t="shared" ref="F36:F41" si="3">E36*C36</f>
        <v>16116.109999999999</v>
      </c>
      <c r="G36" s="24">
        <v>19983.900000000001</v>
      </c>
      <c r="H36" s="30">
        <v>12388</v>
      </c>
    </row>
    <row r="37" spans="1:8" ht="30.6" x14ac:dyDescent="0.3">
      <c r="A37" s="29" t="s">
        <v>22</v>
      </c>
      <c r="B37" s="20" t="s">
        <v>120</v>
      </c>
      <c r="C37" s="21">
        <v>420</v>
      </c>
      <c r="D37" s="22" t="s">
        <v>29</v>
      </c>
      <c r="E37" s="23">
        <v>8.2100000000000009</v>
      </c>
      <c r="F37" s="24">
        <f t="shared" si="3"/>
        <v>3448.2000000000003</v>
      </c>
      <c r="G37" s="24">
        <v>4275.6000000000004</v>
      </c>
      <c r="H37" s="30">
        <v>91836</v>
      </c>
    </row>
    <row r="38" spans="1:8" ht="20.399999999999999" x14ac:dyDescent="0.3">
      <c r="A38" s="29" t="s">
        <v>23</v>
      </c>
      <c r="B38" s="20" t="s">
        <v>88</v>
      </c>
      <c r="C38" s="21">
        <v>4</v>
      </c>
      <c r="D38" s="22" t="s">
        <v>87</v>
      </c>
      <c r="E38" s="23">
        <v>157.19</v>
      </c>
      <c r="F38" s="24">
        <f t="shared" si="3"/>
        <v>628.76</v>
      </c>
      <c r="G38" s="24">
        <v>779.68</v>
      </c>
      <c r="H38" s="30">
        <v>83446</v>
      </c>
    </row>
    <row r="39" spans="1:8" ht="30.6" x14ac:dyDescent="0.3">
      <c r="A39" s="29" t="s">
        <v>24</v>
      </c>
      <c r="B39" s="20" t="s">
        <v>89</v>
      </c>
      <c r="C39" s="21">
        <v>83</v>
      </c>
      <c r="D39" s="22" t="s">
        <v>87</v>
      </c>
      <c r="E39" s="23">
        <v>7.73</v>
      </c>
      <c r="F39" s="24">
        <f t="shared" si="3"/>
        <v>641.59</v>
      </c>
      <c r="G39" s="24">
        <v>795.97</v>
      </c>
      <c r="H39" s="30">
        <v>91941</v>
      </c>
    </row>
    <row r="40" spans="1:8" ht="30.6" x14ac:dyDescent="0.3">
      <c r="A40" s="29" t="s">
        <v>25</v>
      </c>
      <c r="B40" s="20" t="s">
        <v>98</v>
      </c>
      <c r="C40" s="21">
        <v>2</v>
      </c>
      <c r="D40" s="22" t="s">
        <v>87</v>
      </c>
      <c r="E40" s="23">
        <v>33.79</v>
      </c>
      <c r="F40" s="24">
        <f t="shared" si="3"/>
        <v>67.58</v>
      </c>
      <c r="G40" s="24">
        <v>83.8</v>
      </c>
      <c r="H40" s="30">
        <v>39396</v>
      </c>
    </row>
    <row r="41" spans="1:8" x14ac:dyDescent="0.3">
      <c r="A41" s="29" t="s">
        <v>28</v>
      </c>
      <c r="B41" s="20" t="s">
        <v>99</v>
      </c>
      <c r="C41" s="21">
        <v>2</v>
      </c>
      <c r="D41" s="22" t="s">
        <v>87</v>
      </c>
      <c r="E41" s="23">
        <v>42.8</v>
      </c>
      <c r="F41" s="24">
        <f t="shared" si="3"/>
        <v>85.6</v>
      </c>
      <c r="G41" s="24">
        <v>106.14</v>
      </c>
      <c r="H41" s="31">
        <v>34616</v>
      </c>
    </row>
    <row r="42" spans="1:8" x14ac:dyDescent="0.3">
      <c r="A42" s="27">
        <v>6</v>
      </c>
      <c r="B42" s="15" t="s">
        <v>94</v>
      </c>
      <c r="C42" s="16"/>
      <c r="D42" s="17"/>
      <c r="E42" s="18"/>
      <c r="F42" s="19"/>
      <c r="G42" s="19">
        <f>SUM(G43:G44)</f>
        <v>3885.96</v>
      </c>
      <c r="H42" s="28"/>
    </row>
    <row r="43" spans="1:8" ht="20.399999999999999" x14ac:dyDescent="0.3">
      <c r="A43" s="29" t="s">
        <v>20</v>
      </c>
      <c r="B43" s="20" t="s">
        <v>85</v>
      </c>
      <c r="C43" s="21">
        <v>212</v>
      </c>
      <c r="D43" s="22" t="s">
        <v>11</v>
      </c>
      <c r="E43" s="23">
        <v>2.23</v>
      </c>
      <c r="F43" s="24">
        <f>E43*C43</f>
        <v>472.76</v>
      </c>
      <c r="G43" s="24">
        <v>587.24</v>
      </c>
      <c r="H43" s="30">
        <v>88415</v>
      </c>
    </row>
    <row r="44" spans="1:8" ht="21" thickBot="1" x14ac:dyDescent="0.35">
      <c r="A44" s="32" t="s">
        <v>30</v>
      </c>
      <c r="B44" s="33" t="s">
        <v>86</v>
      </c>
      <c r="C44" s="34">
        <v>212</v>
      </c>
      <c r="D44" s="35" t="s">
        <v>11</v>
      </c>
      <c r="E44" s="36">
        <v>12.55</v>
      </c>
      <c r="F44" s="37">
        <f>E44*C44</f>
        <v>2660.6000000000004</v>
      </c>
      <c r="G44" s="37">
        <v>3298.72</v>
      </c>
      <c r="H44" s="38">
        <v>88489</v>
      </c>
    </row>
    <row r="45" spans="1:8" x14ac:dyDescent="0.3">
      <c r="E45" s="1"/>
      <c r="F45" s="1"/>
      <c r="G45" s="1"/>
      <c r="H45" s="1"/>
    </row>
    <row r="46" spans="1:8" x14ac:dyDescent="0.3">
      <c r="E46" s="63" t="s">
        <v>118</v>
      </c>
      <c r="F46" s="63"/>
      <c r="G46" s="63"/>
      <c r="H46" s="63"/>
    </row>
    <row r="47" spans="1:8" x14ac:dyDescent="0.3">
      <c r="E47" s="14"/>
      <c r="F47" s="14"/>
      <c r="G47" s="14"/>
      <c r="H47" s="14"/>
    </row>
    <row r="48" spans="1:8" x14ac:dyDescent="0.3">
      <c r="E48" s="14"/>
      <c r="F48" s="14"/>
      <c r="G48" s="14"/>
      <c r="H48" s="14"/>
    </row>
    <row r="53" spans="2:8" ht="15.6" x14ac:dyDescent="0.3">
      <c r="B53" s="12" t="s">
        <v>70</v>
      </c>
      <c r="E53" s="1"/>
      <c r="F53" s="12" t="s">
        <v>72</v>
      </c>
      <c r="G53" s="1"/>
      <c r="H53" s="1"/>
    </row>
    <row r="54" spans="2:8" ht="15" x14ac:dyDescent="0.3">
      <c r="B54" s="13" t="s">
        <v>71</v>
      </c>
      <c r="E54" s="1"/>
      <c r="F54" s="13" t="s">
        <v>73</v>
      </c>
      <c r="G54" s="1"/>
      <c r="H54" s="1"/>
    </row>
    <row r="55" spans="2:8" ht="15" x14ac:dyDescent="0.3">
      <c r="B55" s="13" t="s">
        <v>74</v>
      </c>
      <c r="E55" s="1"/>
      <c r="F55" s="1"/>
      <c r="G55" s="1"/>
      <c r="H55" s="1"/>
    </row>
    <row r="56" spans="2:8" ht="15" x14ac:dyDescent="0.3">
      <c r="B56" s="13"/>
      <c r="E56" s="1"/>
      <c r="F56" s="1"/>
      <c r="G56" s="1"/>
      <c r="H56" s="1"/>
    </row>
    <row r="57" spans="2:8" x14ac:dyDescent="0.3">
      <c r="E57" s="1"/>
      <c r="F57" s="1"/>
      <c r="G57" s="1"/>
      <c r="H57" s="1"/>
    </row>
    <row r="58" spans="2:8" x14ac:dyDescent="0.3">
      <c r="E58" s="1"/>
      <c r="F58" s="1"/>
      <c r="G58" s="1"/>
      <c r="H58" s="1"/>
    </row>
    <row r="59" spans="2:8" x14ac:dyDescent="0.3">
      <c r="E59" s="1"/>
      <c r="F59" s="1"/>
      <c r="G59" s="1"/>
      <c r="H59" s="1"/>
    </row>
    <row r="60" spans="2:8" x14ac:dyDescent="0.3">
      <c r="E60" s="1"/>
      <c r="F60" s="1"/>
      <c r="G60" s="1"/>
      <c r="H60" s="1"/>
    </row>
    <row r="61" spans="2:8" x14ac:dyDescent="0.3">
      <c r="E61" s="1"/>
      <c r="F61" s="1"/>
      <c r="G61" s="1"/>
      <c r="H61" s="1"/>
    </row>
    <row r="62" spans="2:8" x14ac:dyDescent="0.3">
      <c r="E62" s="1"/>
      <c r="F62" s="1"/>
      <c r="G62" s="1"/>
      <c r="H62" s="1"/>
    </row>
    <row r="63" spans="2:8" x14ac:dyDescent="0.3">
      <c r="E63" s="1"/>
      <c r="F63" s="1"/>
      <c r="G63" s="1"/>
      <c r="H63" s="1"/>
    </row>
    <row r="64" spans="2:8" x14ac:dyDescent="0.3">
      <c r="E64" s="1"/>
      <c r="F64" s="1"/>
      <c r="G64" s="1"/>
      <c r="H64" s="1"/>
    </row>
    <row r="65" spans="5:8" x14ac:dyDescent="0.3">
      <c r="E65" s="1"/>
      <c r="F65" s="1"/>
      <c r="G65" s="1"/>
      <c r="H65" s="1"/>
    </row>
    <row r="66" spans="5:8" x14ac:dyDescent="0.3">
      <c r="E66" s="1"/>
      <c r="F66" s="1"/>
      <c r="G66" s="1"/>
      <c r="H66" s="1"/>
    </row>
    <row r="67" spans="5:8" x14ac:dyDescent="0.3">
      <c r="E67" s="1"/>
      <c r="F67" s="1"/>
      <c r="G67" s="1"/>
      <c r="H67" s="1"/>
    </row>
    <row r="68" spans="5:8" x14ac:dyDescent="0.3">
      <c r="E68" s="1"/>
      <c r="F68" s="1"/>
      <c r="G68" s="1"/>
      <c r="H68" s="1"/>
    </row>
    <row r="69" spans="5:8" x14ac:dyDescent="0.3">
      <c r="E69" s="1"/>
      <c r="F69" s="1"/>
      <c r="G69" s="1"/>
      <c r="H69" s="1"/>
    </row>
    <row r="70" spans="5:8" x14ac:dyDescent="0.3">
      <c r="E70" s="1"/>
      <c r="F70" s="1"/>
      <c r="G70" s="1"/>
      <c r="H70" s="1"/>
    </row>
    <row r="71" spans="5:8" x14ac:dyDescent="0.3">
      <c r="E71" s="1"/>
      <c r="F71" s="1"/>
      <c r="G71" s="1"/>
      <c r="H71" s="1"/>
    </row>
    <row r="72" spans="5:8" x14ac:dyDescent="0.3">
      <c r="E72" s="1"/>
      <c r="F72" s="1"/>
      <c r="G72" s="1"/>
      <c r="H72" s="1"/>
    </row>
    <row r="73" spans="5:8" x14ac:dyDescent="0.3">
      <c r="E73" s="1"/>
      <c r="F73" s="1"/>
      <c r="G73" s="1"/>
      <c r="H73" s="1"/>
    </row>
    <row r="74" spans="5:8" x14ac:dyDescent="0.3">
      <c r="E74" s="1"/>
      <c r="F74" s="1"/>
      <c r="G74" s="1"/>
      <c r="H74" s="1"/>
    </row>
    <row r="75" spans="5:8" x14ac:dyDescent="0.3">
      <c r="E75" s="1"/>
      <c r="F75" s="1"/>
      <c r="G75" s="1"/>
      <c r="H75" s="1"/>
    </row>
    <row r="76" spans="5:8" x14ac:dyDescent="0.3">
      <c r="E76" s="1"/>
      <c r="F76" s="1"/>
      <c r="G76" s="1"/>
      <c r="H76" s="1"/>
    </row>
    <row r="77" spans="5:8" x14ac:dyDescent="0.3">
      <c r="E77" s="1"/>
      <c r="F77" s="1"/>
      <c r="G77" s="1"/>
      <c r="H77" s="1"/>
    </row>
    <row r="78" spans="5:8" x14ac:dyDescent="0.3">
      <c r="E78" s="1"/>
      <c r="F78" s="1"/>
      <c r="G78" s="1"/>
      <c r="H78" s="1"/>
    </row>
    <row r="79" spans="5:8" x14ac:dyDescent="0.3">
      <c r="E79" s="1"/>
      <c r="F79" s="1"/>
      <c r="G79" s="1"/>
      <c r="H79" s="1"/>
    </row>
    <row r="80" spans="5:8" x14ac:dyDescent="0.3">
      <c r="E80" s="1"/>
      <c r="F80" s="1"/>
      <c r="G80" s="1"/>
      <c r="H80" s="1"/>
    </row>
    <row r="81" spans="5:8" x14ac:dyDescent="0.3">
      <c r="E81" s="1"/>
      <c r="F81" s="1"/>
      <c r="G81" s="1"/>
      <c r="H81" s="1"/>
    </row>
    <row r="82" spans="5:8" x14ac:dyDescent="0.3">
      <c r="E82" s="1"/>
      <c r="F82" s="1"/>
      <c r="G82" s="1"/>
      <c r="H82" s="1"/>
    </row>
    <row r="83" spans="5:8" x14ac:dyDescent="0.3">
      <c r="E83" s="1"/>
      <c r="F83" s="1"/>
      <c r="G83" s="1"/>
      <c r="H83" s="1"/>
    </row>
    <row r="84" spans="5:8" x14ac:dyDescent="0.3">
      <c r="E84" s="1"/>
      <c r="F84" s="1"/>
      <c r="G84" s="1"/>
      <c r="H84" s="1"/>
    </row>
    <row r="85" spans="5:8" x14ac:dyDescent="0.3">
      <c r="E85" s="1"/>
      <c r="F85" s="1"/>
      <c r="G85" s="1"/>
      <c r="H85" s="1"/>
    </row>
    <row r="86" spans="5:8" x14ac:dyDescent="0.3">
      <c r="E86" s="1"/>
      <c r="F86" s="1"/>
      <c r="G86" s="1"/>
      <c r="H86" s="1"/>
    </row>
    <row r="87" spans="5:8" x14ac:dyDescent="0.3">
      <c r="E87" s="1"/>
      <c r="F87" s="1"/>
      <c r="G87" s="1"/>
      <c r="H87" s="1"/>
    </row>
    <row r="88" spans="5:8" x14ac:dyDescent="0.3">
      <c r="E88" s="1"/>
      <c r="F88" s="1"/>
      <c r="G88" s="1"/>
      <c r="H88" s="1"/>
    </row>
    <row r="89" spans="5:8" x14ac:dyDescent="0.3">
      <c r="E89" s="1"/>
      <c r="F89" s="1"/>
      <c r="G89" s="1"/>
      <c r="H89" s="1"/>
    </row>
    <row r="90" spans="5:8" x14ac:dyDescent="0.3">
      <c r="E90" s="1"/>
      <c r="F90" s="1"/>
      <c r="G90" s="1"/>
      <c r="H90" s="1"/>
    </row>
    <row r="91" spans="5:8" x14ac:dyDescent="0.3">
      <c r="E91" s="1"/>
      <c r="F91" s="1"/>
      <c r="G91" s="1"/>
      <c r="H91" s="1"/>
    </row>
    <row r="92" spans="5:8" x14ac:dyDescent="0.3">
      <c r="E92" s="1"/>
      <c r="F92" s="1"/>
      <c r="G92" s="1"/>
      <c r="H92" s="1"/>
    </row>
    <row r="93" spans="5:8" x14ac:dyDescent="0.3">
      <c r="E93" s="1"/>
      <c r="F93" s="1"/>
      <c r="G93" s="1"/>
      <c r="H93" s="1"/>
    </row>
    <row r="94" spans="5:8" x14ac:dyDescent="0.3">
      <c r="E94" s="1"/>
      <c r="F94" s="1"/>
      <c r="G94" s="1"/>
      <c r="H94" s="1"/>
    </row>
    <row r="95" spans="5:8" x14ac:dyDescent="0.3">
      <c r="E95" s="1"/>
      <c r="F95" s="1"/>
      <c r="G95" s="1"/>
      <c r="H95" s="1"/>
    </row>
    <row r="96" spans="5:8" x14ac:dyDescent="0.3">
      <c r="E96" s="1"/>
      <c r="F96" s="1"/>
      <c r="G96" s="1"/>
      <c r="H96" s="1"/>
    </row>
    <row r="97" spans="5:8" x14ac:dyDescent="0.3">
      <c r="E97" s="1"/>
      <c r="F97" s="1"/>
      <c r="G97" s="1"/>
      <c r="H97" s="1"/>
    </row>
    <row r="98" spans="5:8" x14ac:dyDescent="0.3">
      <c r="E98" s="1"/>
      <c r="F98" s="1"/>
      <c r="G98" s="1"/>
      <c r="H98" s="1"/>
    </row>
    <row r="99" spans="5:8" x14ac:dyDescent="0.3">
      <c r="E99" s="1"/>
      <c r="F99" s="1"/>
      <c r="G99" s="1"/>
      <c r="H99" s="1"/>
    </row>
    <row r="100" spans="5:8" x14ac:dyDescent="0.3">
      <c r="E100" s="1"/>
      <c r="F100" s="1"/>
      <c r="G100" s="1"/>
      <c r="H100" s="1"/>
    </row>
    <row r="101" spans="5:8" x14ac:dyDescent="0.3">
      <c r="E101" s="1"/>
      <c r="F101" s="1"/>
      <c r="G101" s="1"/>
      <c r="H101" s="1"/>
    </row>
    <row r="102" spans="5:8" x14ac:dyDescent="0.3">
      <c r="E102" s="1"/>
      <c r="F102" s="1"/>
      <c r="G102" s="1"/>
      <c r="H102" s="1"/>
    </row>
    <row r="103" spans="5:8" x14ac:dyDescent="0.3">
      <c r="E103" s="1"/>
      <c r="F103" s="1"/>
      <c r="G103" s="1"/>
      <c r="H103" s="1"/>
    </row>
    <row r="104" spans="5:8" x14ac:dyDescent="0.3">
      <c r="E104" s="1"/>
      <c r="F104" s="1"/>
      <c r="G104" s="1"/>
      <c r="H104" s="1"/>
    </row>
  </sheetData>
  <mergeCells count="15">
    <mergeCell ref="A1:H1"/>
    <mergeCell ref="E46:H46"/>
    <mergeCell ref="E5:E6"/>
    <mergeCell ref="G2:H2"/>
    <mergeCell ref="G4:H4"/>
    <mergeCell ref="G3:H3"/>
    <mergeCell ref="H5:H6"/>
    <mergeCell ref="A2:E3"/>
    <mergeCell ref="A4:E4"/>
    <mergeCell ref="A5:A6"/>
    <mergeCell ref="B5:B6"/>
    <mergeCell ref="F5:F6"/>
    <mergeCell ref="G5:G6"/>
    <mergeCell ref="C5:C6"/>
    <mergeCell ref="D5:D6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tabSelected="1" workbookViewId="0">
      <selection activeCell="O16" sqref="O16"/>
    </sheetView>
  </sheetViews>
  <sheetFormatPr defaultRowHeight="14.4" x14ac:dyDescent="0.3"/>
  <cols>
    <col min="1" max="1" width="5.44140625" customWidth="1"/>
    <col min="2" max="2" width="30.88671875" bestFit="1" customWidth="1"/>
    <col min="3" max="3" width="11.44140625" customWidth="1"/>
    <col min="4" max="4" width="12.88671875" customWidth="1"/>
    <col min="5" max="5" width="9" bestFit="1" customWidth="1"/>
    <col min="6" max="6" width="9.88671875" customWidth="1"/>
    <col min="8" max="8" width="11.33203125" bestFit="1" customWidth="1"/>
    <col min="9" max="9" width="9.88671875" customWidth="1"/>
    <col min="10" max="10" width="11.33203125" bestFit="1" customWidth="1"/>
    <col min="12" max="12" width="12.6640625" bestFit="1" customWidth="1"/>
  </cols>
  <sheetData>
    <row r="1" spans="1:12" x14ac:dyDescent="0.3">
      <c r="A1" s="97" t="s">
        <v>48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9"/>
    </row>
    <row r="2" spans="1:12" ht="32.25" customHeight="1" x14ac:dyDescent="0.3">
      <c r="A2" s="100" t="s">
        <v>49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</row>
    <row r="3" spans="1:12" x14ac:dyDescent="0.3">
      <c r="A3" s="103" t="s">
        <v>104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5"/>
    </row>
    <row r="4" spans="1:12" x14ac:dyDescent="0.3">
      <c r="A4" s="103" t="s">
        <v>105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5"/>
    </row>
    <row r="5" spans="1:12" x14ac:dyDescent="0.3">
      <c r="A5" s="103" t="s">
        <v>106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5"/>
    </row>
    <row r="6" spans="1:12" x14ac:dyDescent="0.3">
      <c r="A6" s="43"/>
      <c r="B6" s="3"/>
      <c r="C6" s="4" t="s">
        <v>50</v>
      </c>
      <c r="D6" s="4" t="s">
        <v>51</v>
      </c>
      <c r="E6" s="95" t="s">
        <v>52</v>
      </c>
      <c r="F6" s="95"/>
      <c r="G6" s="95"/>
      <c r="H6" s="95"/>
      <c r="I6" s="95"/>
      <c r="J6" s="95"/>
      <c r="K6" s="39"/>
      <c r="L6" s="44"/>
    </row>
    <row r="7" spans="1:12" x14ac:dyDescent="0.3">
      <c r="A7" s="45" t="s">
        <v>53</v>
      </c>
      <c r="B7" s="4" t="s">
        <v>54</v>
      </c>
      <c r="C7" s="4" t="s">
        <v>55</v>
      </c>
      <c r="D7" s="4" t="s">
        <v>56</v>
      </c>
      <c r="E7" s="95" t="s">
        <v>57</v>
      </c>
      <c r="F7" s="95"/>
      <c r="G7" s="95" t="s">
        <v>58</v>
      </c>
      <c r="H7" s="95"/>
      <c r="I7" s="95" t="s">
        <v>59</v>
      </c>
      <c r="J7" s="95"/>
      <c r="K7" s="95" t="s">
        <v>101</v>
      </c>
      <c r="L7" s="96"/>
    </row>
    <row r="8" spans="1:12" x14ac:dyDescent="0.3">
      <c r="A8" s="43"/>
      <c r="B8" s="3"/>
      <c r="C8" s="3"/>
      <c r="D8" s="3"/>
      <c r="E8" s="4" t="s">
        <v>55</v>
      </c>
      <c r="F8" s="4" t="s">
        <v>60</v>
      </c>
      <c r="G8" s="4" t="s">
        <v>55</v>
      </c>
      <c r="H8" s="4" t="s">
        <v>60</v>
      </c>
      <c r="I8" s="4" t="s">
        <v>55</v>
      </c>
      <c r="J8" s="4" t="s">
        <v>60</v>
      </c>
      <c r="K8" s="4" t="s">
        <v>55</v>
      </c>
      <c r="L8" s="46" t="s">
        <v>60</v>
      </c>
    </row>
    <row r="9" spans="1:12" x14ac:dyDescent="0.3">
      <c r="A9" s="47"/>
      <c r="B9" s="40"/>
      <c r="C9" s="40"/>
      <c r="D9" s="40"/>
      <c r="E9" s="40"/>
      <c r="F9" s="40"/>
      <c r="G9" s="40"/>
      <c r="H9" s="40"/>
      <c r="I9" s="40"/>
      <c r="J9" s="40"/>
      <c r="K9" s="40"/>
      <c r="L9" s="48"/>
    </row>
    <row r="10" spans="1:12" x14ac:dyDescent="0.3">
      <c r="A10" s="49" t="s">
        <v>61</v>
      </c>
      <c r="B10" s="7" t="str">
        <f>orçamento!B7</f>
        <v>SERVIÇOS PRELIMINARES</v>
      </c>
      <c r="C10" s="8">
        <f>D10*100/D18</f>
        <v>1.0130947034555076</v>
      </c>
      <c r="D10" s="9">
        <f>orçamento!G7</f>
        <v>2972.98</v>
      </c>
      <c r="E10" s="9">
        <v>100</v>
      </c>
      <c r="F10" s="9">
        <f>D10</f>
        <v>2972.98</v>
      </c>
      <c r="G10" s="8" t="s">
        <v>102</v>
      </c>
      <c r="H10" s="8" t="s">
        <v>102</v>
      </c>
      <c r="I10" s="8" t="s">
        <v>102</v>
      </c>
      <c r="J10" s="8" t="s">
        <v>102</v>
      </c>
      <c r="K10" s="8" t="s">
        <v>102</v>
      </c>
      <c r="L10" s="56" t="s">
        <v>102</v>
      </c>
    </row>
    <row r="11" spans="1:12" x14ac:dyDescent="0.3">
      <c r="A11" s="49" t="s">
        <v>62</v>
      </c>
      <c r="B11" s="7" t="str">
        <f>orçamento!B10</f>
        <v>BANCOS</v>
      </c>
      <c r="C11" s="8">
        <f>D11*100/D18</f>
        <v>13.806188329404455</v>
      </c>
      <c r="D11" s="9">
        <f>orçamento!G10</f>
        <v>40514.990000000005</v>
      </c>
      <c r="E11" s="9">
        <v>100</v>
      </c>
      <c r="F11" s="9">
        <f>D11</f>
        <v>40514.990000000005</v>
      </c>
      <c r="G11" s="8" t="s">
        <v>102</v>
      </c>
      <c r="H11" s="8" t="s">
        <v>102</v>
      </c>
      <c r="I11" s="8" t="s">
        <v>102</v>
      </c>
      <c r="J11" s="8" t="s">
        <v>102</v>
      </c>
      <c r="K11" s="8" t="s">
        <v>102</v>
      </c>
      <c r="L11" s="56" t="s">
        <v>102</v>
      </c>
    </row>
    <row r="12" spans="1:12" x14ac:dyDescent="0.3">
      <c r="A12" s="49" t="s">
        <v>63</v>
      </c>
      <c r="B12" s="7" t="str">
        <f>orçamento!B17</f>
        <v>PAVIMENTAÇÃO</v>
      </c>
      <c r="C12" s="8">
        <f>D12*100/D18</f>
        <v>70.811185581285642</v>
      </c>
      <c r="D12" s="9">
        <f>orçamento!G17</f>
        <v>207799.16999999998</v>
      </c>
      <c r="E12" s="9">
        <v>10</v>
      </c>
      <c r="F12" s="9">
        <f>D12*0.1</f>
        <v>20779.917000000001</v>
      </c>
      <c r="G12" s="9">
        <v>40</v>
      </c>
      <c r="H12" s="9">
        <f>D12*0.4</f>
        <v>83119.668000000005</v>
      </c>
      <c r="I12" s="9">
        <v>40</v>
      </c>
      <c r="J12" s="9">
        <f>D12*0.4</f>
        <v>83119.668000000005</v>
      </c>
      <c r="K12" s="9">
        <v>10</v>
      </c>
      <c r="L12" s="50">
        <f>D12*0.1</f>
        <v>20779.917000000001</v>
      </c>
    </row>
    <row r="13" spans="1:12" x14ac:dyDescent="0.3">
      <c r="A13" s="49" t="s">
        <v>64</v>
      </c>
      <c r="B13" s="7" t="str">
        <f>orçamento!B26</f>
        <v>ALTAR DA PÁTRIA</v>
      </c>
      <c r="C13" s="8">
        <f>D13*100/D18</f>
        <v>4.1768202576958142</v>
      </c>
      <c r="D13" s="9">
        <f>orçamento!G26</f>
        <v>12257.1</v>
      </c>
      <c r="E13" s="8" t="s">
        <v>102</v>
      </c>
      <c r="F13" s="8" t="s">
        <v>102</v>
      </c>
      <c r="G13" s="9">
        <v>50</v>
      </c>
      <c r="H13" s="9">
        <f>D13*0.5</f>
        <v>6128.55</v>
      </c>
      <c r="I13" s="9">
        <v>50</v>
      </c>
      <c r="J13" s="9">
        <f>D13*0.5</f>
        <v>6128.55</v>
      </c>
      <c r="K13" s="8" t="s">
        <v>102</v>
      </c>
      <c r="L13" s="56" t="s">
        <v>102</v>
      </c>
    </row>
    <row r="14" spans="1:12" x14ac:dyDescent="0.3">
      <c r="A14" s="49" t="s">
        <v>65</v>
      </c>
      <c r="B14" s="7" t="str">
        <f>orçamento!B35</f>
        <v>ELÉTRICO</v>
      </c>
      <c r="C14" s="8">
        <f>D14*100/D18</f>
        <v>8.8685025919962115</v>
      </c>
      <c r="D14" s="9">
        <f>orçamento!G35</f>
        <v>26025.09</v>
      </c>
      <c r="E14" s="8" t="s">
        <v>102</v>
      </c>
      <c r="F14" s="8" t="s">
        <v>102</v>
      </c>
      <c r="G14" s="9">
        <v>20</v>
      </c>
      <c r="H14" s="9">
        <f>D14*0.2</f>
        <v>5205.018</v>
      </c>
      <c r="I14" s="9">
        <v>20</v>
      </c>
      <c r="J14" s="9">
        <f>D14*0.2</f>
        <v>5205.018</v>
      </c>
      <c r="K14" s="9">
        <v>60</v>
      </c>
      <c r="L14" s="50">
        <f>D14*0.6</f>
        <v>15615.054</v>
      </c>
    </row>
    <row r="15" spans="1:12" x14ac:dyDescent="0.3">
      <c r="A15" s="49" t="s">
        <v>66</v>
      </c>
      <c r="B15" s="7" t="str">
        <f>orçamento!B42</f>
        <v>SERVIÇOS FINAIS</v>
      </c>
      <c r="C15" s="8">
        <f>D15*100/D18</f>
        <v>1.324208536162357</v>
      </c>
      <c r="D15" s="9">
        <f>orçamento!G42</f>
        <v>3885.96</v>
      </c>
      <c r="E15" s="8" t="s">
        <v>102</v>
      </c>
      <c r="F15" s="8" t="s">
        <v>102</v>
      </c>
      <c r="G15" s="8" t="s">
        <v>102</v>
      </c>
      <c r="H15" s="8" t="s">
        <v>102</v>
      </c>
      <c r="I15" s="8" t="s">
        <v>102</v>
      </c>
      <c r="J15" s="8" t="s">
        <v>102</v>
      </c>
      <c r="K15" s="9">
        <v>100</v>
      </c>
      <c r="L15" s="50">
        <f>D15</f>
        <v>3885.96</v>
      </c>
    </row>
    <row r="16" spans="1:12" x14ac:dyDescent="0.3">
      <c r="A16" s="51"/>
      <c r="B16" s="7"/>
      <c r="C16" s="8"/>
      <c r="D16" s="9"/>
      <c r="E16" s="41"/>
      <c r="F16" s="41"/>
      <c r="G16" s="41"/>
      <c r="H16" s="41"/>
      <c r="I16" s="41"/>
      <c r="J16" s="41"/>
      <c r="K16" s="41"/>
      <c r="L16" s="52"/>
    </row>
    <row r="17" spans="1:12" x14ac:dyDescent="0.3">
      <c r="A17" s="90" t="s">
        <v>67</v>
      </c>
      <c r="B17" s="11" t="s">
        <v>68</v>
      </c>
      <c r="C17" s="8"/>
      <c r="D17" s="42"/>
      <c r="E17" s="9">
        <f>F17/D18*100</f>
        <v>21.90040159098853</v>
      </c>
      <c r="F17" s="9">
        <f>SUM(F10:F12)</f>
        <v>64267.88700000001</v>
      </c>
      <c r="G17" s="9">
        <f>H17/D18*100</f>
        <v>32.186584879761412</v>
      </c>
      <c r="H17" s="9">
        <f>SUM(H12:H14)</f>
        <v>94453.236000000004</v>
      </c>
      <c r="I17" s="9">
        <f>J17/D18*100</f>
        <v>32.186584879761412</v>
      </c>
      <c r="J17" s="9">
        <f>SUM(J12:J14)</f>
        <v>94453.236000000004</v>
      </c>
      <c r="K17" s="9">
        <f>L17/D18*100</f>
        <v>13.726428649488648</v>
      </c>
      <c r="L17" s="50">
        <f>SUM(L12,L14,L15)</f>
        <v>40280.931000000004</v>
      </c>
    </row>
    <row r="18" spans="1:12" ht="15" thickBot="1" x14ac:dyDescent="0.35">
      <c r="A18" s="91"/>
      <c r="B18" s="53" t="s">
        <v>69</v>
      </c>
      <c r="C18" s="54">
        <f>SUM(C10:C17)</f>
        <v>99.999999999999972</v>
      </c>
      <c r="D18" s="55">
        <f>SUM(D10:D17)</f>
        <v>293455.29000000004</v>
      </c>
      <c r="E18" s="55">
        <f>E17</f>
        <v>21.90040159098853</v>
      </c>
      <c r="F18" s="55">
        <f>F17</f>
        <v>64267.88700000001</v>
      </c>
      <c r="G18" s="55">
        <f>E18+G17</f>
        <v>54.086986470749942</v>
      </c>
      <c r="H18" s="55">
        <f>H17+F18</f>
        <v>158721.12300000002</v>
      </c>
      <c r="I18" s="55">
        <f>I17+G18</f>
        <v>86.273571350511361</v>
      </c>
      <c r="J18" s="55">
        <f>J17+H18</f>
        <v>253174.35900000003</v>
      </c>
      <c r="K18" s="57">
        <f>K17+I18</f>
        <v>100.00000000000001</v>
      </c>
      <c r="L18" s="58">
        <f>L17+J18</f>
        <v>293455.29000000004</v>
      </c>
    </row>
    <row r="19" spans="1:12" x14ac:dyDescent="0.3">
      <c r="A19" s="10"/>
      <c r="B19" s="10"/>
      <c r="C19" s="10"/>
      <c r="D19" s="10"/>
      <c r="E19" s="10"/>
      <c r="F19" s="10"/>
      <c r="G19" s="10"/>
      <c r="H19" s="10"/>
      <c r="L19" t="s">
        <v>103</v>
      </c>
    </row>
    <row r="20" spans="1:12" x14ac:dyDescent="0.3">
      <c r="A20" s="10"/>
      <c r="B20" s="10"/>
      <c r="C20" s="10"/>
      <c r="D20" s="10"/>
      <c r="E20" s="10"/>
      <c r="F20" s="10"/>
      <c r="G20" s="10"/>
      <c r="H20" s="10"/>
      <c r="I20" t="s">
        <v>108</v>
      </c>
    </row>
    <row r="21" spans="1:12" x14ac:dyDescent="0.3">
      <c r="A21" s="10"/>
      <c r="B21" s="10"/>
      <c r="C21" s="10"/>
      <c r="D21" s="10"/>
      <c r="E21" s="10"/>
      <c r="F21" s="10"/>
      <c r="G21" s="10"/>
      <c r="H21" s="10"/>
    </row>
    <row r="22" spans="1:12" x14ac:dyDescent="0.3">
      <c r="A22" s="10"/>
      <c r="B22" s="10"/>
      <c r="C22" s="10"/>
      <c r="D22" s="92"/>
      <c r="E22" s="92"/>
      <c r="F22" s="92"/>
      <c r="G22" s="92"/>
      <c r="H22" s="92"/>
      <c r="I22" s="92"/>
      <c r="J22" s="92"/>
    </row>
    <row r="23" spans="1:12" x14ac:dyDescent="0.3">
      <c r="A23" s="10"/>
      <c r="B23" s="10"/>
      <c r="C23" s="10"/>
      <c r="D23" s="10"/>
      <c r="E23" s="10"/>
      <c r="F23" s="10"/>
      <c r="G23" s="10"/>
      <c r="H23" s="10"/>
    </row>
    <row r="24" spans="1:12" x14ac:dyDescent="0.3">
      <c r="A24" s="10"/>
      <c r="C24" s="10"/>
      <c r="D24" s="10"/>
      <c r="E24" s="10"/>
      <c r="F24" s="10"/>
      <c r="G24" s="10"/>
      <c r="H24" s="10"/>
    </row>
    <row r="25" spans="1:12" x14ac:dyDescent="0.3">
      <c r="A25" s="10"/>
      <c r="B25" s="10"/>
      <c r="C25" s="10"/>
      <c r="D25" s="10"/>
      <c r="E25" s="10"/>
      <c r="F25" s="93"/>
      <c r="G25" s="93"/>
      <c r="H25" s="93"/>
    </row>
    <row r="26" spans="1:12" x14ac:dyDescent="0.3">
      <c r="A26" s="10"/>
      <c r="B26" s="5" t="str">
        <f>orçamento!F53</f>
        <v>Ivete Beatriz Zamarchi Luchesi</v>
      </c>
      <c r="C26" s="6"/>
      <c r="D26" s="94" t="str">
        <f>orçamento!B53</f>
        <v>Luana Richetti</v>
      </c>
      <c r="E26" s="94"/>
      <c r="F26" s="94"/>
      <c r="G26" s="94"/>
      <c r="H26" s="94"/>
      <c r="I26" s="94"/>
    </row>
    <row r="27" spans="1:12" x14ac:dyDescent="0.3">
      <c r="A27" s="10"/>
      <c r="B27" s="5" t="str">
        <f>orçamento!F54</f>
        <v>Prefeita Municipal</v>
      </c>
      <c r="C27" s="6"/>
      <c r="D27" s="94" t="str">
        <f>orçamento!B54</f>
        <v>Arquiteta e urbanista</v>
      </c>
      <c r="E27" s="94"/>
      <c r="F27" s="94"/>
      <c r="G27" s="94"/>
      <c r="H27" s="94"/>
      <c r="I27" s="94"/>
    </row>
    <row r="28" spans="1:12" x14ac:dyDescent="0.3">
      <c r="D28" s="89" t="str">
        <f>orçamento!B55</f>
        <v>CAU: A140872-0  RRT: 8927860</v>
      </c>
      <c r="E28" s="89"/>
      <c r="F28" s="89"/>
      <c r="G28" s="89"/>
      <c r="H28" s="89"/>
      <c r="I28" s="89"/>
    </row>
  </sheetData>
  <mergeCells count="16">
    <mergeCell ref="K7:L7"/>
    <mergeCell ref="A1:L1"/>
    <mergeCell ref="A2:L2"/>
    <mergeCell ref="A3:L3"/>
    <mergeCell ref="A4:L4"/>
    <mergeCell ref="A5:L5"/>
    <mergeCell ref="E6:J6"/>
    <mergeCell ref="E7:F7"/>
    <mergeCell ref="G7:H7"/>
    <mergeCell ref="I7:J7"/>
    <mergeCell ref="D28:I28"/>
    <mergeCell ref="A17:A18"/>
    <mergeCell ref="D22:J22"/>
    <mergeCell ref="F25:H25"/>
    <mergeCell ref="D26:I26"/>
    <mergeCell ref="D27:I27"/>
  </mergeCells>
  <pageMargins left="0.511811024" right="0.511811024" top="0.78740157499999996" bottom="0.78740157499999996" header="0.31496062000000002" footer="0.31496062000000002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Elias Ori Machado</cp:lastModifiedBy>
  <cp:lastPrinted>2020-05-13T13:38:19Z</cp:lastPrinted>
  <dcterms:created xsi:type="dcterms:W3CDTF">2019-05-27T11:55:00Z</dcterms:created>
  <dcterms:modified xsi:type="dcterms:W3CDTF">2020-05-28T19:02:48Z</dcterms:modified>
</cp:coreProperties>
</file>